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Desktop\PepsiCo\Procurement Case\Schools WFS and Connections\"/>
    </mc:Choice>
  </mc:AlternateContent>
  <bookViews>
    <workbookView xWindow="0" yWindow="0" windowWidth="20490" windowHeight="7755" activeTab="3"/>
  </bookViews>
  <sheets>
    <sheet name="Summary" sheetId="3" r:id="rId1"/>
    <sheet name="Filtration Plant BOQ" sheetId="1" r:id="rId2"/>
    <sheet name="Fiber Glass Room + Fittings" sheetId="2" r:id="rId3"/>
    <sheet name="School Connections" sheetId="4" r:id="rId4"/>
  </sheets>
  <definedNames>
    <definedName name="_xlnm.Print_Area" localSheetId="2">'Fiber Glass Room + Fittings'!$A$1:$K$30</definedName>
    <definedName name="_xlnm.Print_Area" localSheetId="1">'Filtration Plant BOQ'!$A$1:$K$34</definedName>
    <definedName name="_xlnm.Print_Area" localSheetId="0">Summary!$A$1:$F$35</definedName>
  </definedNames>
  <calcPr calcId="152511"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3" i="2" l="1"/>
  <c r="I7" i="2"/>
  <c r="E6" i="3" l="1"/>
  <c r="K15" i="4"/>
  <c r="I28" i="2"/>
  <c r="I25" i="2"/>
  <c r="I22" i="2"/>
  <c r="I18" i="2"/>
  <c r="I12" i="2"/>
  <c r="I11" i="2"/>
  <c r="I6" i="2"/>
  <c r="I5" i="2"/>
  <c r="I8" i="2" s="1"/>
  <c r="K8" i="1"/>
  <c r="K11" i="1" s="1"/>
  <c r="E14" i="3" s="1"/>
  <c r="F24" i="3" l="1"/>
  <c r="F21" i="3"/>
  <c r="I14" i="2"/>
  <c r="K30" i="2" s="1"/>
  <c r="E15" i="3" s="1"/>
  <c r="F16" i="3" s="1"/>
  <c r="E7" i="3" l="1"/>
  <c r="F8" i="3" s="1"/>
  <c r="F27" i="3" s="1"/>
  <c r="F32" i="3" s="1"/>
  <c r="F31" i="3" l="1"/>
  <c r="F33" i="3" s="1"/>
</calcChain>
</file>

<file path=xl/sharedStrings.xml><?xml version="1.0" encoding="utf-8"?>
<sst xmlns="http://schemas.openxmlformats.org/spreadsheetml/2006/main" count="194" uniqueCount="124">
  <si>
    <t xml:space="preserve">Provision / Install Water Filtration Plant </t>
  </si>
  <si>
    <t>P/Installation, Testing and Commissioning of Filtration Plant capacity of 500 Liters per hour approved with all accessories and water supply system complete in all respect, to the entire satisfaction of Engineer In charge.</t>
  </si>
  <si>
    <t>Activity</t>
  </si>
  <si>
    <t xml:space="preserve">Water Filtration Plant </t>
  </si>
  <si>
    <t>P/Installation, Testing and Commissioning of  Filtration Plant capacity of 2000 Liters per hour  filtration System, Complete in all Respect, Contractor  will  ensure &amp; Provide  Post Installation Water Quality Test from Pakistan Council of Research in Water Resources (PCRWR) ,</t>
  </si>
  <si>
    <t>Nos</t>
  </si>
  <si>
    <t>Contractor is duly responsible to Ensure Water Quality as safe &amp; hygiene drinking water. Plant is subjected to the approval of concerned Engineer at site.</t>
  </si>
  <si>
    <t xml:space="preserve">Total Amount </t>
  </si>
  <si>
    <t>Sr. No</t>
  </si>
  <si>
    <t>Description</t>
  </si>
  <si>
    <t>Specifications</t>
  </si>
  <si>
    <t>Make/Size</t>
  </si>
  <si>
    <t>Qty.</t>
  </si>
  <si>
    <t>Rate</t>
  </si>
  <si>
    <t>Amount</t>
  </si>
  <si>
    <t>Low pressure feed pump CNP new</t>
  </si>
  <si>
    <t>Make: Felsom or CNP/ Italy(Ref)</t>
  </si>
  <si>
    <t>Material: SS304/SS316</t>
  </si>
  <si>
    <t>Model: 70 psi Max. 2hp</t>
  </si>
  <si>
    <t>1 hp</t>
  </si>
  <si>
    <t>Capacity: 12 m3/h</t>
  </si>
  <si>
    <t>Discharge Pressure: 4 bar</t>
  </si>
  <si>
    <t>Type: Centrifugal</t>
  </si>
  <si>
    <t>Vessel for Multimedia Filter</t>
  </si>
  <si>
    <t>Backwash: 3-way valve manual 1"</t>
  </si>
  <si>
    <t>Media: Hi-Silica Gravel Sand</t>
  </si>
  <si>
    <t>Vessel for activated carbon filter</t>
  </si>
  <si>
    <t>Media: Granula Activated Carbon</t>
  </si>
  <si>
    <t>1"</t>
  </si>
  <si>
    <t>Housing + Catridge PPF</t>
  </si>
  <si>
    <t>Size: 20"</t>
  </si>
  <si>
    <t>PPF Jumbo</t>
  </si>
  <si>
    <t>5 micron</t>
  </si>
  <si>
    <t>J-20"-5</t>
  </si>
  <si>
    <t>Housing + Catridge PPY</t>
  </si>
  <si>
    <t>PPY Jumbo</t>
  </si>
  <si>
    <t>1 micron</t>
  </si>
  <si>
    <t>J-20"-1</t>
  </si>
  <si>
    <t>Pressure Guages + Switches</t>
  </si>
  <si>
    <t>Stainless Steel low and high pressure guages</t>
  </si>
  <si>
    <t>2.5" dia</t>
  </si>
  <si>
    <t>Material: SS316</t>
  </si>
  <si>
    <t>2.5"</t>
  </si>
  <si>
    <t>Online TDS meter</t>
  </si>
  <si>
    <t xml:space="preserve">Make: Create / Kamatsu </t>
  </si>
  <si>
    <t>Location: Permeate Line</t>
  </si>
  <si>
    <t>Range: 0-1000 us/cm or 0-2000 us/cm</t>
  </si>
  <si>
    <t>China or best quality possible</t>
  </si>
  <si>
    <t>Control panel</t>
  </si>
  <si>
    <t>Indoor Installation with front access</t>
  </si>
  <si>
    <t>Material: MS</t>
  </si>
  <si>
    <t>Local made</t>
  </si>
  <si>
    <t>Best Quality Possible</t>
  </si>
  <si>
    <t>UV Lamps + Panels</t>
  </si>
  <si>
    <t>Lamp: Philips (Poland) or Atlantic</t>
  </si>
  <si>
    <t xml:space="preserve">Quartz: Aqua Guard </t>
  </si>
  <si>
    <t>Chamber: Local (Double) Panel: MS powder coated</t>
  </si>
  <si>
    <t>33" Philips or Atlantic made</t>
  </si>
  <si>
    <t>Fitting UPVC</t>
  </si>
  <si>
    <t>Material: UPVC</t>
  </si>
  <si>
    <t>Era, Taiwan</t>
  </si>
  <si>
    <t>Size: 1"</t>
  </si>
  <si>
    <t>Era</t>
  </si>
  <si>
    <t>Sand Media</t>
  </si>
  <si>
    <t>Model of Vessel: 16" * 65"</t>
  </si>
  <si>
    <t>Material: Fiber Reinforced Plastic</t>
  </si>
  <si>
    <t>Design Pressure: 150 Psi</t>
  </si>
  <si>
    <t>200KG</t>
  </si>
  <si>
    <t>Make of Vessel: Pentair</t>
  </si>
  <si>
    <t>Operation: Manual</t>
  </si>
  <si>
    <t>Type of Control Valve: Side Mounted</t>
  </si>
  <si>
    <t>Make of Valve: Imported</t>
  </si>
  <si>
    <t>Piping: UPVC</t>
  </si>
  <si>
    <t xml:space="preserve">Carbon </t>
  </si>
  <si>
    <t>Filling Media: Activated Carbon</t>
  </si>
  <si>
    <t>Jumbo Housing</t>
  </si>
  <si>
    <t>Taiwan</t>
  </si>
  <si>
    <t>Local</t>
  </si>
  <si>
    <t>Mild steel</t>
  </si>
  <si>
    <t xml:space="preserve">Providing and Fixing Fiber Glass Room </t>
  </si>
  <si>
    <t>Qty</t>
  </si>
  <si>
    <t>L</t>
  </si>
  <si>
    <t>W</t>
  </si>
  <si>
    <t>H</t>
  </si>
  <si>
    <t>Total</t>
  </si>
  <si>
    <t>Sft</t>
  </si>
  <si>
    <t>@</t>
  </si>
  <si>
    <t>Per Sft</t>
  </si>
  <si>
    <t xml:space="preserve">S/F HDPE pipe PN-16, PE-100, dia 25 mm with complete fittings and fixing </t>
  </si>
  <si>
    <t>Rft</t>
  </si>
  <si>
    <t>Per Rft</t>
  </si>
  <si>
    <t xml:space="preserve">S/F PPRC pipe with fittings PN-20, diameter 32 mm, complete services </t>
  </si>
  <si>
    <t>No.</t>
  </si>
  <si>
    <t>S/F LDPE tanks, 5 layers, white, capacity 500 Gallons with complete accessories and fittings</t>
  </si>
  <si>
    <t>Each</t>
  </si>
  <si>
    <t>Providing and Fixing of Bib Cocks of steel made ,good Quality, Best for Commercial use, ( Master or equivalent)</t>
  </si>
  <si>
    <t>SUMMARY</t>
  </si>
  <si>
    <t>Filtration Plant</t>
  </si>
  <si>
    <t>For School 2 (Installation)</t>
  </si>
  <si>
    <t>For School 3 (Connection)</t>
  </si>
  <si>
    <t>For School 4 (Connection)</t>
  </si>
  <si>
    <t>School Connections</t>
  </si>
  <si>
    <t>Total Amount</t>
  </si>
  <si>
    <t>Sub-Total</t>
  </si>
  <si>
    <t>ADD</t>
  </si>
  <si>
    <t>Contingency 5%</t>
  </si>
  <si>
    <t>Tax 9.5%</t>
  </si>
  <si>
    <t>This amount is inclusive of all taxes</t>
  </si>
  <si>
    <t>For School 1 (Installation)</t>
  </si>
  <si>
    <t>Signage: 4'*2' 24 gauge SS Silver Colored</t>
  </si>
  <si>
    <t>Message: 4'*2' 24 gauge SS Silver Colored</t>
  </si>
  <si>
    <t>Ground breaking expense</t>
  </si>
  <si>
    <t>Inauguration expense</t>
  </si>
  <si>
    <t>Fiber Glass Room + Fittings</t>
  </si>
  <si>
    <t xml:space="preserve">25KG </t>
  </si>
  <si>
    <t>Holland</t>
  </si>
  <si>
    <t>500 Gallon Storage Tank with float switches; S/F LDPE tanks, 5 layers, white, capacity 500 Gallons with complete accessories and fittings</t>
  </si>
  <si>
    <r>
      <t xml:space="preserve">Multiple 3 Way </t>
    </r>
    <r>
      <rPr>
        <sz val="12"/>
        <color rgb="FFC00000"/>
        <rFont val="Calibri"/>
        <family val="2"/>
        <scheme val="minor"/>
      </rPr>
      <t xml:space="preserve">Valve 1" (Manual) One for each vessel </t>
    </r>
  </si>
  <si>
    <r>
      <t xml:space="preserve">Filling media: </t>
    </r>
    <r>
      <rPr>
        <sz val="12"/>
        <color rgb="FFC00000"/>
        <rFont val="Calibri"/>
        <family val="2"/>
        <scheme val="minor"/>
      </rPr>
      <t>China Sand</t>
    </r>
  </si>
  <si>
    <r>
      <t xml:space="preserve">P/F MS pipe Skid Frame </t>
    </r>
    <r>
      <rPr>
        <sz val="12"/>
        <color rgb="FFC00000"/>
        <rFont val="Calibri"/>
        <family val="2"/>
        <scheme val="minor"/>
      </rPr>
      <t>overall size of the frame 4' x 10' ; dimensions 1.5" x 1.5"  for main frame and 1" x 1" for supports; thickness SWG 12 Gauge; moveable - wheels attached</t>
    </r>
  </si>
  <si>
    <r>
      <t xml:space="preserve">P/F MS frame for fiber glass installation - frame gauge </t>
    </r>
    <r>
      <rPr>
        <sz val="12"/>
        <color rgb="FFC00000"/>
        <rFont val="Century Gothic"/>
        <family val="2"/>
      </rPr>
      <t>SWG</t>
    </r>
    <r>
      <rPr>
        <sz val="12"/>
        <color rgb="FFFF0000"/>
        <rFont val="Century Gothic"/>
        <family val="2"/>
      </rPr>
      <t xml:space="preserve"> </t>
    </r>
    <r>
      <rPr>
        <sz val="12"/>
        <color theme="1"/>
        <rFont val="Century Gothic"/>
        <family val="2"/>
      </rPr>
      <t>18 - 1.5" square pipe for main structure (coulumns/staff); - frame gauge</t>
    </r>
    <r>
      <rPr>
        <sz val="12"/>
        <color rgb="FFFF0000"/>
        <rFont val="Century Gothic"/>
        <family val="2"/>
      </rPr>
      <t xml:space="preserve"> </t>
    </r>
    <r>
      <rPr>
        <sz val="12"/>
        <color rgb="FFC00000"/>
        <rFont val="Century Gothic"/>
        <family val="2"/>
      </rPr>
      <t>SWG</t>
    </r>
    <r>
      <rPr>
        <sz val="12"/>
        <color rgb="FFFF0000"/>
        <rFont val="Century Gothic"/>
        <family val="2"/>
      </rPr>
      <t xml:space="preserve"> </t>
    </r>
    <r>
      <rPr>
        <sz val="12"/>
        <color theme="1"/>
        <rFont val="Century Gothic"/>
        <family val="2"/>
      </rPr>
      <t xml:space="preserve">18 - 1" square pipe for supports; painted fixing and fittings complete in all respects including bolting or concreting as per the site situation </t>
    </r>
  </si>
  <si>
    <r>
      <t xml:space="preserve">P/F 3 Ply </t>
    </r>
    <r>
      <rPr>
        <sz val="12"/>
        <color rgb="FFC00000"/>
        <rFont val="Century Gothic"/>
        <family val="2"/>
      </rPr>
      <t>(1.5 mm) fiber reinforce plastic</t>
    </r>
    <r>
      <rPr>
        <sz val="12"/>
        <color theme="1"/>
        <rFont val="Century Gothic"/>
        <family val="2"/>
      </rPr>
      <t xml:space="preserve"> of good quality double sided; for outer side PEPSICO blue color; for inner side PEPSICO white color; complete in all respects </t>
    </r>
  </si>
  <si>
    <t>Size: 13"*54"</t>
  </si>
  <si>
    <t>13"*54"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</si>
</sst>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PKR]\ * #,##0_);_([$PKR]\ * \(#,##0\);_([$PKR]\ * &quot;-&quot;_);_(@_)"/>
    <numFmt numFmtId="165" formatCode="_(* #,##0_);_(* \(#,##0\);_(* &quot;-&quot;??_);_(@_)"/>
  </numFmts>
  <fonts count="15" x14ac:knownFonts="1">
    <font>
      <sz val="12"/>
      <color theme="1"/>
      <name val="Century Gothic"/>
      <family val="2"/>
    </font>
    <font>
      <sz val="12"/>
      <color theme="1"/>
      <name val="Century Gothic"/>
      <family val="2"/>
    </font>
    <font>
      <b/>
      <sz val="12"/>
      <color theme="0"/>
      <name val="Century Gothic"/>
      <family val="2"/>
    </font>
    <font>
      <b/>
      <sz val="12"/>
      <color theme="1"/>
      <name val="Century Gothic"/>
      <family val="2"/>
    </font>
    <font>
      <sz val="12"/>
      <color theme="0"/>
      <name val="Century Gothic"/>
      <family val="2"/>
    </font>
    <font>
      <b/>
      <sz val="14"/>
      <color theme="0"/>
      <name val="Calibri"/>
      <family val="2"/>
      <scheme val="minor"/>
    </font>
    <font>
      <sz val="12"/>
      <color theme="1"/>
      <name val="Calibri"/>
      <family val="2"/>
      <scheme val="minor"/>
    </font>
    <font>
      <sz val="11"/>
      <color rgb="FFFF0000"/>
      <name val="Calibri"/>
      <family val="2"/>
      <charset val="1"/>
      <scheme val="minor"/>
    </font>
    <font>
      <b/>
      <sz val="12"/>
      <color theme="0"/>
      <name val="Calibri"/>
      <family val="2"/>
      <scheme val="minor"/>
    </font>
    <font>
      <b/>
      <sz val="22"/>
      <color theme="0"/>
      <name val="Calibri"/>
      <family val="2"/>
      <scheme val="minor"/>
    </font>
    <font>
      <b/>
      <sz val="16"/>
      <color theme="0"/>
      <name val="Century Gothic"/>
      <family val="2"/>
    </font>
    <font>
      <sz val="12"/>
      <color rgb="FFFF0000"/>
      <name val="Century Gothic"/>
      <family val="2"/>
    </font>
    <font>
      <sz val="12"/>
      <color rgb="FFFFFF00"/>
      <name val="Century Gothic"/>
      <family val="2"/>
    </font>
    <font>
      <sz val="12"/>
      <color rgb="FFC00000"/>
      <name val="Calibri"/>
      <family val="2"/>
      <scheme val="minor"/>
    </font>
    <font>
      <sz val="12"/>
      <color rgb="FFC00000"/>
      <name val="Century Gothic"/>
      <family val="2"/>
    </font>
  </fonts>
  <fills count="7">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80">
    <xf numFmtId="0" fontId="0" fillId="0" borderId="0" xfId="0"/>
    <xf numFmtId="0" fontId="0" fillId="0" borderId="0" xfId="0" applyBorder="1" applyAlignment="1">
      <alignment horizontal="left" vertical="top"/>
    </xf>
    <xf numFmtId="164" fontId="8" fillId="2" borderId="0" xfId="0" applyNumberFormat="1" applyFont="1" applyFill="1" applyBorder="1" applyAlignment="1">
      <alignment vertical="center" wrapText="1"/>
    </xf>
    <xf numFmtId="0" fontId="8" fillId="4" borderId="1" xfId="0" applyFont="1" applyFill="1" applyBorder="1" applyAlignment="1">
      <alignment horizontal="left" vertical="top" wrapText="1"/>
    </xf>
    <xf numFmtId="0" fontId="8" fillId="4" borderId="2" xfId="0" applyFont="1" applyFill="1" applyBorder="1" applyAlignment="1">
      <alignment horizontal="left" vertical="top" wrapText="1"/>
    </xf>
    <xf numFmtId="0" fontId="6" fillId="3" borderId="0" xfId="0" applyFont="1" applyFill="1" applyBorder="1" applyAlignment="1">
      <alignment horizontal="left" vertical="top" wrapText="1"/>
    </xf>
    <xf numFmtId="0" fontId="0" fillId="3" borderId="0" xfId="0" applyFill="1" applyBorder="1" applyAlignment="1">
      <alignment horizontal="left" vertical="top"/>
    </xf>
    <xf numFmtId="0" fontId="0" fillId="3" borderId="5" xfId="0" applyFill="1" applyBorder="1" applyAlignment="1">
      <alignment horizontal="left" vertical="top"/>
    </xf>
    <xf numFmtId="0" fontId="6" fillId="0" borderId="4" xfId="0" applyFont="1" applyBorder="1" applyAlignment="1">
      <alignment horizontal="center" vertical="top" wrapText="1"/>
    </xf>
    <xf numFmtId="0" fontId="6" fillId="0" borderId="0" xfId="0" applyFont="1" applyBorder="1" applyAlignment="1">
      <alignment horizontal="left" vertical="top" wrapText="1"/>
    </xf>
    <xf numFmtId="0" fontId="0" fillId="0" borderId="5" xfId="0" applyBorder="1" applyAlignment="1">
      <alignment horizontal="left" vertical="top"/>
    </xf>
    <xf numFmtId="0" fontId="6" fillId="3" borderId="4" xfId="0" applyFont="1" applyFill="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left" vertical="top" wrapText="1"/>
    </xf>
    <xf numFmtId="0" fontId="0" fillId="0" borderId="7" xfId="0" applyBorder="1" applyAlignment="1">
      <alignment horizontal="left" vertical="top"/>
    </xf>
    <xf numFmtId="0" fontId="0" fillId="0" borderId="8" xfId="0" applyBorder="1" applyAlignment="1">
      <alignment horizontal="left" vertical="top"/>
    </xf>
    <xf numFmtId="0" fontId="0" fillId="0" borderId="0" xfId="0" applyAlignment="1">
      <alignment horizontal="right"/>
    </xf>
    <xf numFmtId="0" fontId="0" fillId="0" borderId="0" xfId="0" applyAlignment="1">
      <alignment horizontal="right" vertical="center"/>
    </xf>
    <xf numFmtId="0" fontId="3" fillId="0" borderId="0" xfId="0" applyFont="1"/>
    <xf numFmtId="165" fontId="0" fillId="0" borderId="0" xfId="1" applyNumberFormat="1" applyFont="1"/>
    <xf numFmtId="165" fontId="2" fillId="2" borderId="0" xfId="1" applyNumberFormat="1" applyFont="1" applyFill="1"/>
    <xf numFmtId="165" fontId="0" fillId="0" borderId="0" xfId="0" applyNumberFormat="1"/>
    <xf numFmtId="0" fontId="4" fillId="6" borderId="0" xfId="0" applyFont="1" applyFill="1"/>
    <xf numFmtId="0" fontId="0" fillId="3" borderId="0" xfId="0" applyFill="1"/>
    <xf numFmtId="165" fontId="0" fillId="3" borderId="0" xfId="1" applyNumberFormat="1" applyFont="1" applyFill="1"/>
    <xf numFmtId="165" fontId="0" fillId="3" borderId="0" xfId="0" applyNumberFormat="1" applyFill="1"/>
    <xf numFmtId="0" fontId="0" fillId="3" borderId="0" xfId="0" applyFill="1" applyAlignment="1">
      <alignment horizontal="right" vertical="center"/>
    </xf>
    <xf numFmtId="0" fontId="0" fillId="3" borderId="0" xfId="0" applyFill="1" applyAlignment="1">
      <alignment horizontal="right"/>
    </xf>
    <xf numFmtId="0" fontId="2" fillId="5" borderId="0" xfId="0" applyFont="1" applyFill="1" applyAlignment="1">
      <alignment horizontal="right"/>
    </xf>
    <xf numFmtId="0" fontId="2" fillId="5" borderId="0" xfId="0" applyFont="1" applyFill="1"/>
    <xf numFmtId="165" fontId="2" fillId="5" borderId="0" xfId="1" applyNumberFormat="1" applyFont="1" applyFill="1"/>
    <xf numFmtId="0" fontId="3" fillId="3" borderId="0" xfId="0" applyFont="1" applyFill="1"/>
    <xf numFmtId="0" fontId="11" fillId="0" borderId="0" xfId="0" applyFont="1" applyAlignment="1">
      <alignment wrapText="1"/>
    </xf>
    <xf numFmtId="0" fontId="11" fillId="0" borderId="0" xfId="0" applyFont="1"/>
    <xf numFmtId="0" fontId="11" fillId="0" borderId="0" xfId="0" applyFont="1" applyBorder="1" applyAlignment="1">
      <alignment horizontal="left" vertical="top"/>
    </xf>
    <xf numFmtId="0" fontId="6" fillId="0" borderId="0" xfId="0" applyFont="1" applyBorder="1" applyAlignment="1">
      <alignment horizontal="left" vertical="top" wrapText="1"/>
    </xf>
    <xf numFmtId="0" fontId="12" fillId="0" borderId="0" xfId="0" applyFont="1"/>
    <xf numFmtId="0" fontId="3" fillId="6" borderId="0" xfId="0" applyFont="1" applyFill="1" applyAlignment="1">
      <alignment horizontal="left" vertical="center"/>
    </xf>
    <xf numFmtId="0" fontId="2" fillId="6" borderId="0" xfId="0" applyFont="1" applyFill="1" applyAlignment="1">
      <alignment horizontal="left" vertical="center"/>
    </xf>
    <xf numFmtId="165" fontId="0" fillId="3" borderId="0" xfId="0" applyNumberFormat="1" applyFill="1" applyAlignment="1">
      <alignment horizontal="center" vertical="center"/>
    </xf>
    <xf numFmtId="165" fontId="0" fillId="0" borderId="0" xfId="0" applyNumberFormat="1" applyAlignment="1">
      <alignment horizontal="center"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2" fillId="5" borderId="0" xfId="0" applyFont="1" applyFill="1" applyAlignment="1">
      <alignment horizontal="center" vertical="center"/>
    </xf>
    <xf numFmtId="165" fontId="2" fillId="5" borderId="0" xfId="0" applyNumberFormat="1" applyFont="1" applyFill="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0" fillId="3" borderId="4"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0" borderId="0" xfId="0" applyFont="1" applyBorder="1" applyAlignment="1">
      <alignment horizontal="left" vertical="top" wrapText="1"/>
    </xf>
    <xf numFmtId="0" fontId="6" fillId="3" borderId="4" xfId="0" applyFont="1" applyFill="1" applyBorder="1" applyAlignment="1">
      <alignment horizontal="center" vertical="center" wrapText="1"/>
    </xf>
    <xf numFmtId="0" fontId="6" fillId="3" borderId="0" xfId="0" applyFont="1" applyFill="1" applyBorder="1" applyAlignment="1">
      <alignment horizontal="center" vertical="center" wrapText="1"/>
    </xf>
    <xf numFmtId="3" fontId="6" fillId="3" borderId="0" xfId="0" applyNumberFormat="1" applyFont="1" applyFill="1" applyBorder="1" applyAlignment="1">
      <alignment horizontal="center" vertical="center" wrapText="1"/>
    </xf>
    <xf numFmtId="164" fontId="6" fillId="3" borderId="5"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4" borderId="2" xfId="0" applyFont="1" applyFill="1" applyBorder="1" applyAlignment="1">
      <alignment horizontal="left" vertical="top" wrapText="1"/>
    </xf>
    <xf numFmtId="0" fontId="6" fillId="3" borderId="4" xfId="0" applyFont="1" applyFill="1" applyBorder="1" applyAlignment="1">
      <alignment horizontal="center" vertical="top" wrapText="1"/>
    </xf>
    <xf numFmtId="0" fontId="6" fillId="0" borderId="0" xfId="0" applyFont="1" applyBorder="1" applyAlignment="1">
      <alignment horizontal="left" vertical="top" wrapText="1"/>
    </xf>
    <xf numFmtId="0" fontId="6" fillId="0" borderId="4" xfId="0" applyFont="1" applyBorder="1" applyAlignment="1">
      <alignment horizontal="center" vertical="top" wrapText="1"/>
    </xf>
    <xf numFmtId="0" fontId="6" fillId="0" borderId="7" xfId="0" applyFont="1" applyBorder="1" applyAlignment="1">
      <alignment horizontal="left" vertical="top" wrapText="1"/>
    </xf>
    <xf numFmtId="0" fontId="11" fillId="0" borderId="0" xfId="0" applyFont="1" applyAlignment="1">
      <alignment horizontal="center"/>
    </xf>
    <xf numFmtId="0" fontId="0" fillId="3" borderId="0" xfId="0" applyFill="1" applyAlignment="1">
      <alignment horizontal="left" wrapText="1"/>
    </xf>
    <xf numFmtId="0" fontId="2" fillId="2" borderId="0" xfId="0" applyFont="1" applyFill="1" applyAlignment="1">
      <alignment horizontal="center"/>
    </xf>
    <xf numFmtId="0" fontId="0" fillId="0" borderId="0" xfId="0" applyAlignment="1">
      <alignment horizontal="left"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2" fillId="5" borderId="0" xfId="0" applyFont="1" applyFill="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view="pageBreakPreview" zoomScale="80" zoomScaleNormal="100" zoomScaleSheetLayoutView="80" workbookViewId="0">
      <selection sqref="A1:F3"/>
    </sheetView>
  </sheetViews>
  <sheetFormatPr defaultRowHeight="17.25" x14ac:dyDescent="0.3"/>
  <cols>
    <col min="5" max="5" width="11.88671875" customWidth="1"/>
    <col min="6" max="6" width="19" customWidth="1"/>
  </cols>
  <sheetData>
    <row r="1" spans="1:6" x14ac:dyDescent="0.3">
      <c r="A1" s="41" t="s">
        <v>96</v>
      </c>
      <c r="B1" s="42"/>
      <c r="C1" s="42"/>
      <c r="D1" s="42"/>
      <c r="E1" s="42"/>
      <c r="F1" s="42"/>
    </row>
    <row r="2" spans="1:6" x14ac:dyDescent="0.3">
      <c r="A2" s="43"/>
      <c r="B2" s="44"/>
      <c r="C2" s="44"/>
      <c r="D2" s="44"/>
      <c r="E2" s="44"/>
      <c r="F2" s="44"/>
    </row>
    <row r="3" spans="1:6" x14ac:dyDescent="0.3">
      <c r="A3" s="43"/>
      <c r="B3" s="44"/>
      <c r="C3" s="44"/>
      <c r="D3" s="44"/>
      <c r="E3" s="44"/>
      <c r="F3" s="44"/>
    </row>
    <row r="4" spans="1:6" x14ac:dyDescent="0.3">
      <c r="A4" s="29" t="s">
        <v>8</v>
      </c>
      <c r="B4" s="29" t="s">
        <v>9</v>
      </c>
      <c r="C4" s="29"/>
      <c r="D4" s="29"/>
      <c r="E4" s="29" t="s">
        <v>14</v>
      </c>
      <c r="F4" s="29" t="s">
        <v>102</v>
      </c>
    </row>
    <row r="5" spans="1:6" x14ac:dyDescent="0.3">
      <c r="A5" s="31">
        <v>1</v>
      </c>
      <c r="B5" s="31" t="s">
        <v>108</v>
      </c>
      <c r="C5" s="31"/>
      <c r="D5" s="31"/>
      <c r="E5" s="23"/>
      <c r="F5" s="23"/>
    </row>
    <row r="6" spans="1:6" x14ac:dyDescent="0.3">
      <c r="A6" s="23"/>
      <c r="B6" s="23" t="s">
        <v>97</v>
      </c>
      <c r="C6" s="23"/>
      <c r="D6" s="23"/>
      <c r="E6" s="24">
        <f>'Filtration Plant BOQ'!K11</f>
        <v>0</v>
      </c>
      <c r="F6" s="23"/>
    </row>
    <row r="7" spans="1:6" x14ac:dyDescent="0.3">
      <c r="A7" s="23"/>
      <c r="B7" s="23" t="s">
        <v>113</v>
      </c>
      <c r="C7" s="23"/>
      <c r="D7" s="23"/>
      <c r="E7" s="24">
        <f>'Fiber Glass Room + Fittings'!K30</f>
        <v>0</v>
      </c>
      <c r="F7" s="23"/>
    </row>
    <row r="8" spans="1:6" x14ac:dyDescent="0.3">
      <c r="A8" s="23"/>
      <c r="B8" s="23"/>
      <c r="C8" s="23"/>
      <c r="D8" s="23"/>
      <c r="E8" s="24"/>
      <c r="F8" s="25">
        <f>SUM(E6:E7)</f>
        <v>0</v>
      </c>
    </row>
    <row r="9" spans="1:6" x14ac:dyDescent="0.3">
      <c r="A9" s="23"/>
      <c r="B9" s="23" t="s">
        <v>109</v>
      </c>
      <c r="C9" s="23"/>
      <c r="D9" s="23"/>
      <c r="E9" s="24"/>
      <c r="F9" s="39"/>
    </row>
    <row r="10" spans="1:6" x14ac:dyDescent="0.3">
      <c r="A10" s="23"/>
      <c r="B10" s="23" t="s">
        <v>110</v>
      </c>
      <c r="C10" s="23"/>
      <c r="D10" s="23"/>
      <c r="E10" s="24"/>
      <c r="F10" s="39"/>
    </row>
    <row r="11" spans="1:6" x14ac:dyDescent="0.3">
      <c r="A11" s="23"/>
      <c r="B11" s="23" t="s">
        <v>111</v>
      </c>
      <c r="C11" s="23"/>
      <c r="D11" s="23"/>
      <c r="E11" s="24"/>
      <c r="F11" s="25"/>
    </row>
    <row r="12" spans="1:6" x14ac:dyDescent="0.3">
      <c r="A12" s="23"/>
      <c r="B12" s="23" t="s">
        <v>112</v>
      </c>
      <c r="C12" s="23"/>
      <c r="D12" s="23"/>
      <c r="E12" s="24"/>
      <c r="F12" s="25"/>
    </row>
    <row r="13" spans="1:6" x14ac:dyDescent="0.3">
      <c r="A13" s="18">
        <v>2</v>
      </c>
      <c r="B13" s="18" t="s">
        <v>98</v>
      </c>
      <c r="C13" s="18"/>
      <c r="D13" s="18"/>
    </row>
    <row r="14" spans="1:6" x14ac:dyDescent="0.3">
      <c r="B14" t="s">
        <v>97</v>
      </c>
      <c r="E14" s="19">
        <f>'Filtration Plant BOQ'!K11</f>
        <v>0</v>
      </c>
    </row>
    <row r="15" spans="1:6" x14ac:dyDescent="0.3">
      <c r="B15" t="s">
        <v>113</v>
      </c>
      <c r="E15" s="19">
        <f>'Fiber Glass Room + Fittings'!K30</f>
        <v>0</v>
      </c>
    </row>
    <row r="16" spans="1:6" x14ac:dyDescent="0.3">
      <c r="E16" s="19"/>
      <c r="F16" s="21">
        <f>SUM(E14:E15)</f>
        <v>0</v>
      </c>
    </row>
    <row r="17" spans="1:6" x14ac:dyDescent="0.3">
      <c r="B17" t="s">
        <v>109</v>
      </c>
      <c r="E17" s="19"/>
      <c r="F17" s="40"/>
    </row>
    <row r="18" spans="1:6" x14ac:dyDescent="0.3">
      <c r="B18" t="s">
        <v>110</v>
      </c>
      <c r="E18" s="19"/>
      <c r="F18" s="40"/>
    </row>
    <row r="19" spans="1:6" x14ac:dyDescent="0.3">
      <c r="B19" t="s">
        <v>111</v>
      </c>
      <c r="E19" s="19"/>
      <c r="F19" s="21"/>
    </row>
    <row r="20" spans="1:6" x14ac:dyDescent="0.3">
      <c r="B20" t="s">
        <v>112</v>
      </c>
      <c r="E20" s="19"/>
      <c r="F20" s="21"/>
    </row>
    <row r="21" spans="1:6" x14ac:dyDescent="0.3">
      <c r="A21" s="31">
        <v>3</v>
      </c>
      <c r="B21" s="31" t="s">
        <v>99</v>
      </c>
      <c r="C21" s="31"/>
      <c r="D21" s="31"/>
      <c r="E21" s="23"/>
      <c r="F21" s="25">
        <f>'School Connections'!K15</f>
        <v>0</v>
      </c>
    </row>
    <row r="22" spans="1:6" x14ac:dyDescent="0.3">
      <c r="A22" s="23"/>
      <c r="B22" s="23" t="s">
        <v>109</v>
      </c>
      <c r="C22" s="23"/>
      <c r="D22" s="23"/>
      <c r="E22" s="24"/>
      <c r="F22" s="39"/>
    </row>
    <row r="23" spans="1:6" x14ac:dyDescent="0.3">
      <c r="A23" s="23"/>
      <c r="B23" s="23" t="s">
        <v>110</v>
      </c>
      <c r="C23" s="23"/>
      <c r="D23" s="23"/>
      <c r="E23" s="24"/>
      <c r="F23" s="39"/>
    </row>
    <row r="24" spans="1:6" x14ac:dyDescent="0.3">
      <c r="A24" s="18">
        <v>4</v>
      </c>
      <c r="B24" s="18" t="s">
        <v>100</v>
      </c>
      <c r="C24" s="18"/>
      <c r="D24" s="18"/>
      <c r="F24" s="21">
        <f>'School Connections'!K15</f>
        <v>0</v>
      </c>
    </row>
    <row r="25" spans="1:6" x14ac:dyDescent="0.3">
      <c r="B25" t="s">
        <v>109</v>
      </c>
      <c r="E25" s="19"/>
      <c r="F25" s="40"/>
    </row>
    <row r="26" spans="1:6" x14ac:dyDescent="0.3">
      <c r="B26" t="s">
        <v>110</v>
      </c>
      <c r="E26" s="19"/>
      <c r="F26" s="40"/>
    </row>
    <row r="27" spans="1:6" x14ac:dyDescent="0.3">
      <c r="A27" s="45" t="s">
        <v>103</v>
      </c>
      <c r="B27" s="45"/>
      <c r="C27" s="45"/>
      <c r="D27" s="45"/>
      <c r="E27" s="45"/>
      <c r="F27" s="46">
        <f>SUM(F5:F26)</f>
        <v>0</v>
      </c>
    </row>
    <row r="28" spans="1:6" x14ac:dyDescent="0.3">
      <c r="A28" s="45"/>
      <c r="B28" s="45"/>
      <c r="C28" s="45"/>
      <c r="D28" s="45"/>
      <c r="E28" s="45"/>
      <c r="F28" s="46"/>
    </row>
    <row r="30" spans="1:6" x14ac:dyDescent="0.3">
      <c r="A30" s="18" t="s">
        <v>104</v>
      </c>
    </row>
    <row r="31" spans="1:6" x14ac:dyDescent="0.3">
      <c r="B31" t="s">
        <v>105</v>
      </c>
      <c r="F31" s="21">
        <f>F27*5%</f>
        <v>0</v>
      </c>
    </row>
    <row r="32" spans="1:6" x14ac:dyDescent="0.3">
      <c r="B32" t="s">
        <v>106</v>
      </c>
      <c r="F32" s="21">
        <f>F27*9.5%</f>
        <v>0</v>
      </c>
    </row>
    <row r="33" spans="1:6" x14ac:dyDescent="0.3">
      <c r="A33" s="45" t="s">
        <v>84</v>
      </c>
      <c r="B33" s="45"/>
      <c r="C33" s="45"/>
      <c r="D33" s="45"/>
      <c r="E33" s="45"/>
      <c r="F33" s="46">
        <f>SUM(F27:F32)</f>
        <v>0</v>
      </c>
    </row>
    <row r="34" spans="1:6" x14ac:dyDescent="0.3">
      <c r="A34" s="45"/>
      <c r="B34" s="45"/>
      <c r="C34" s="45"/>
      <c r="D34" s="45"/>
      <c r="E34" s="45"/>
      <c r="F34" s="45"/>
    </row>
    <row r="35" spans="1:6" s="22" customFormat="1" x14ac:dyDescent="0.3">
      <c r="A35" s="37" t="s">
        <v>107</v>
      </c>
      <c r="B35" s="38"/>
      <c r="C35" s="38"/>
      <c r="D35" s="38"/>
      <c r="E35" s="38"/>
      <c r="F35" s="38"/>
    </row>
  </sheetData>
  <mergeCells count="10">
    <mergeCell ref="A1:F3"/>
    <mergeCell ref="A27:E28"/>
    <mergeCell ref="F27:F28"/>
    <mergeCell ref="A33:E34"/>
    <mergeCell ref="F33:F34"/>
    <mergeCell ref="A35:F35"/>
    <mergeCell ref="F9:F10"/>
    <mergeCell ref="F17:F18"/>
    <mergeCell ref="F22:F23"/>
    <mergeCell ref="F25:F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view="pageBreakPreview" zoomScale="60" zoomScaleNormal="100" workbookViewId="0">
      <selection sqref="A1:K3"/>
    </sheetView>
  </sheetViews>
  <sheetFormatPr defaultRowHeight="17.25" x14ac:dyDescent="0.3"/>
  <cols>
    <col min="1" max="1" width="8.109375" style="1" bestFit="1" customWidth="1"/>
    <col min="2" max="4" width="8.88671875" style="1"/>
    <col min="5" max="8" width="12.77734375" style="1" customWidth="1"/>
    <col min="9" max="9" width="12.5546875" style="1" customWidth="1"/>
    <col min="10" max="10" width="8.88671875" style="1"/>
    <col min="11" max="11" width="16.44140625" style="1" bestFit="1" customWidth="1"/>
    <col min="12" max="12" width="33.6640625" style="1" customWidth="1"/>
    <col min="13" max="16384" width="8.88671875" style="1"/>
  </cols>
  <sheetData>
    <row r="1" spans="1:12" x14ac:dyDescent="0.3">
      <c r="A1" s="47" t="s">
        <v>0</v>
      </c>
      <c r="B1" s="48"/>
      <c r="C1" s="48"/>
      <c r="D1" s="48"/>
      <c r="E1" s="48"/>
      <c r="F1" s="48"/>
      <c r="G1" s="48"/>
      <c r="H1" s="48"/>
      <c r="I1" s="48"/>
      <c r="J1" s="48"/>
      <c r="K1" s="49"/>
    </row>
    <row r="2" spans="1:12" x14ac:dyDescent="0.3">
      <c r="A2" s="50"/>
      <c r="B2" s="51"/>
      <c r="C2" s="51"/>
      <c r="D2" s="51"/>
      <c r="E2" s="51"/>
      <c r="F2" s="51"/>
      <c r="G2" s="51"/>
      <c r="H2" s="51"/>
      <c r="I2" s="51"/>
      <c r="J2" s="51"/>
      <c r="K2" s="52"/>
    </row>
    <row r="3" spans="1:12" ht="0.75" customHeight="1" x14ac:dyDescent="0.3">
      <c r="A3" s="50"/>
      <c r="B3" s="51"/>
      <c r="C3" s="51"/>
      <c r="D3" s="51"/>
      <c r="E3" s="51"/>
      <c r="F3" s="51"/>
      <c r="G3" s="51"/>
      <c r="H3" s="51"/>
      <c r="I3" s="51"/>
      <c r="J3" s="51"/>
      <c r="K3" s="52"/>
    </row>
    <row r="4" spans="1:12" x14ac:dyDescent="0.3">
      <c r="A4" s="53" t="s">
        <v>1</v>
      </c>
      <c r="B4" s="54"/>
      <c r="C4" s="54"/>
      <c r="D4" s="54"/>
      <c r="E4" s="54"/>
      <c r="F4" s="54"/>
      <c r="G4" s="54"/>
      <c r="H4" s="54"/>
      <c r="I4" s="54"/>
      <c r="J4" s="54"/>
      <c r="K4" s="55"/>
      <c r="L4" s="57"/>
    </row>
    <row r="5" spans="1:12" x14ac:dyDescent="0.3">
      <c r="A5" s="56"/>
      <c r="B5" s="54"/>
      <c r="C5" s="54"/>
      <c r="D5" s="54"/>
      <c r="E5" s="54"/>
      <c r="F5" s="54"/>
      <c r="G5" s="54"/>
      <c r="H5" s="54"/>
      <c r="I5" s="54"/>
      <c r="J5" s="54"/>
      <c r="K5" s="55"/>
      <c r="L5" s="57"/>
    </row>
    <row r="6" spans="1:12" ht="6" customHeight="1" x14ac:dyDescent="0.3">
      <c r="A6" s="56"/>
      <c r="B6" s="54"/>
      <c r="C6" s="54"/>
      <c r="D6" s="54"/>
      <c r="E6" s="54"/>
      <c r="F6" s="54"/>
      <c r="G6" s="54"/>
      <c r="H6" s="54"/>
      <c r="I6" s="54"/>
      <c r="J6" s="54"/>
      <c r="K6" s="55"/>
      <c r="L6" s="57"/>
    </row>
    <row r="7" spans="1:12" hidden="1" x14ac:dyDescent="0.3">
      <c r="A7" s="56"/>
      <c r="B7" s="54"/>
      <c r="C7" s="54"/>
      <c r="D7" s="54"/>
      <c r="E7" s="54"/>
      <c r="F7" s="54"/>
      <c r="G7" s="54"/>
      <c r="H7" s="54"/>
      <c r="I7" s="54"/>
      <c r="J7" s="54"/>
      <c r="K7" s="55"/>
      <c r="L7" s="57"/>
    </row>
    <row r="8" spans="1:12" x14ac:dyDescent="0.3">
      <c r="A8" s="58" t="s">
        <v>2</v>
      </c>
      <c r="B8" s="59" t="s">
        <v>3</v>
      </c>
      <c r="C8" s="54" t="s">
        <v>4</v>
      </c>
      <c r="D8" s="54"/>
      <c r="E8" s="54"/>
      <c r="F8" s="59">
        <v>1</v>
      </c>
      <c r="G8" s="59" t="s">
        <v>5</v>
      </c>
      <c r="H8" s="59"/>
      <c r="I8" s="60"/>
      <c r="J8" s="60"/>
      <c r="K8" s="61">
        <f>F8*I8</f>
        <v>0</v>
      </c>
    </row>
    <row r="9" spans="1:12" ht="89.25" customHeight="1" x14ac:dyDescent="0.3">
      <c r="A9" s="58"/>
      <c r="B9" s="59"/>
      <c r="C9" s="54" t="s">
        <v>6</v>
      </c>
      <c r="D9" s="54"/>
      <c r="E9" s="54"/>
      <c r="F9" s="59"/>
      <c r="G9" s="59"/>
      <c r="H9" s="59"/>
      <c r="I9" s="60"/>
      <c r="J9" s="60"/>
      <c r="K9" s="61"/>
      <c r="L9" s="34"/>
    </row>
    <row r="10" spans="1:12" ht="15.75" hidden="1" customHeight="1" x14ac:dyDescent="0.3">
      <c r="A10" s="58"/>
      <c r="B10" s="59"/>
      <c r="C10" s="54"/>
      <c r="D10" s="54"/>
      <c r="E10" s="54"/>
      <c r="F10" s="59"/>
      <c r="G10" s="59"/>
      <c r="H10" s="59"/>
      <c r="I10" s="60"/>
      <c r="J10" s="60"/>
      <c r="K10" s="61"/>
    </row>
    <row r="11" spans="1:12" ht="15.75" customHeight="1" x14ac:dyDescent="0.3">
      <c r="A11" s="62" t="s">
        <v>7</v>
      </c>
      <c r="B11" s="63"/>
      <c r="C11" s="63"/>
      <c r="D11" s="63"/>
      <c r="E11" s="63"/>
      <c r="F11" s="63"/>
      <c r="G11" s="63"/>
      <c r="H11" s="63"/>
      <c r="I11" s="63"/>
      <c r="J11" s="63"/>
      <c r="K11" s="2">
        <f>K8</f>
        <v>0</v>
      </c>
    </row>
    <row r="12" spans="1:12" ht="18" thickBot="1" x14ac:dyDescent="0.35"/>
    <row r="13" spans="1:12" x14ac:dyDescent="0.3">
      <c r="A13" s="3" t="s">
        <v>8</v>
      </c>
      <c r="B13" s="64" t="s">
        <v>9</v>
      </c>
      <c r="C13" s="64"/>
      <c r="D13" s="64"/>
      <c r="E13" s="64" t="s">
        <v>10</v>
      </c>
      <c r="F13" s="64"/>
      <c r="G13" s="64"/>
      <c r="H13" s="4" t="s">
        <v>11</v>
      </c>
      <c r="I13" s="4" t="s">
        <v>12</v>
      </c>
      <c r="J13" s="4" t="s">
        <v>13</v>
      </c>
      <c r="K13" s="4" t="s">
        <v>14</v>
      </c>
    </row>
    <row r="14" spans="1:12" ht="47.25" x14ac:dyDescent="0.3">
      <c r="A14" s="65">
        <v>1</v>
      </c>
      <c r="B14" s="54" t="s">
        <v>15</v>
      </c>
      <c r="C14" s="54"/>
      <c r="D14" s="54"/>
      <c r="E14" s="5" t="s">
        <v>16</v>
      </c>
      <c r="F14" s="5" t="s">
        <v>17</v>
      </c>
      <c r="G14" s="5" t="s">
        <v>18</v>
      </c>
      <c r="H14" s="54" t="s">
        <v>19</v>
      </c>
      <c r="I14" s="54">
        <v>1</v>
      </c>
      <c r="J14" s="6"/>
      <c r="K14" s="7"/>
    </row>
    <row r="15" spans="1:12" ht="31.5" x14ac:dyDescent="0.3">
      <c r="A15" s="65"/>
      <c r="B15" s="54"/>
      <c r="C15" s="54"/>
      <c r="D15" s="54"/>
      <c r="E15" s="5" t="s">
        <v>20</v>
      </c>
      <c r="F15" s="5" t="s">
        <v>21</v>
      </c>
      <c r="G15" s="5" t="s">
        <v>22</v>
      </c>
      <c r="H15" s="54"/>
      <c r="I15" s="54"/>
      <c r="J15" s="6"/>
      <c r="K15" s="7"/>
    </row>
    <row r="16" spans="1:12" ht="47.25" x14ac:dyDescent="0.3">
      <c r="A16" s="8">
        <v>2</v>
      </c>
      <c r="B16" s="66" t="s">
        <v>23</v>
      </c>
      <c r="C16" s="66"/>
      <c r="D16" s="66"/>
      <c r="E16" s="9" t="s">
        <v>122</v>
      </c>
      <c r="F16" s="9" t="s">
        <v>24</v>
      </c>
      <c r="G16" s="9" t="s">
        <v>25</v>
      </c>
      <c r="H16" s="9" t="s">
        <v>123</v>
      </c>
      <c r="I16" s="9">
        <v>1</v>
      </c>
      <c r="K16" s="10"/>
    </row>
    <row r="17" spans="1:15" ht="47.25" x14ac:dyDescent="0.3">
      <c r="A17" s="11">
        <v>3</v>
      </c>
      <c r="B17" s="54" t="s">
        <v>26</v>
      </c>
      <c r="C17" s="54"/>
      <c r="D17" s="54"/>
      <c r="E17" s="5" t="s">
        <v>122</v>
      </c>
      <c r="F17" s="5" t="s">
        <v>24</v>
      </c>
      <c r="G17" s="5" t="s">
        <v>27</v>
      </c>
      <c r="H17" s="35" t="s">
        <v>123</v>
      </c>
      <c r="I17" s="5">
        <v>1</v>
      </c>
      <c r="J17" s="6"/>
      <c r="K17" s="7"/>
      <c r="L17" s="34"/>
    </row>
    <row r="18" spans="1:15" ht="42" customHeight="1" x14ac:dyDescent="0.3">
      <c r="A18" s="8">
        <v>4</v>
      </c>
      <c r="B18" s="66" t="s">
        <v>117</v>
      </c>
      <c r="C18" s="66"/>
      <c r="D18" s="66"/>
      <c r="E18" s="9"/>
      <c r="F18" s="9"/>
      <c r="G18" s="9"/>
      <c r="H18" s="9" t="s">
        <v>28</v>
      </c>
      <c r="I18" s="9">
        <v>2</v>
      </c>
      <c r="K18" s="10"/>
      <c r="L18" s="34"/>
    </row>
    <row r="19" spans="1:15" x14ac:dyDescent="0.3">
      <c r="A19" s="11">
        <v>5</v>
      </c>
      <c r="B19" s="54" t="s">
        <v>29</v>
      </c>
      <c r="C19" s="54"/>
      <c r="D19" s="54"/>
      <c r="E19" s="5" t="s">
        <v>30</v>
      </c>
      <c r="F19" s="5" t="s">
        <v>31</v>
      </c>
      <c r="G19" s="5" t="s">
        <v>32</v>
      </c>
      <c r="H19" s="5" t="s">
        <v>33</v>
      </c>
      <c r="I19" s="5">
        <v>1</v>
      </c>
      <c r="J19" s="6"/>
      <c r="K19" s="7"/>
    </row>
    <row r="20" spans="1:15" x14ac:dyDescent="0.3">
      <c r="A20" s="8">
        <v>6</v>
      </c>
      <c r="B20" s="66" t="s">
        <v>34</v>
      </c>
      <c r="C20" s="66"/>
      <c r="D20" s="66"/>
      <c r="E20" s="9" t="s">
        <v>30</v>
      </c>
      <c r="F20" s="9" t="s">
        <v>35</v>
      </c>
      <c r="G20" s="9" t="s">
        <v>36</v>
      </c>
      <c r="H20" s="9" t="s">
        <v>37</v>
      </c>
      <c r="I20" s="9">
        <v>1</v>
      </c>
      <c r="K20" s="10"/>
    </row>
    <row r="21" spans="1:15" ht="63" x14ac:dyDescent="0.3">
      <c r="A21" s="11">
        <v>7</v>
      </c>
      <c r="B21" s="54" t="s">
        <v>38</v>
      </c>
      <c r="C21" s="54"/>
      <c r="D21" s="54"/>
      <c r="E21" s="5" t="s">
        <v>39</v>
      </c>
      <c r="F21" s="5" t="s">
        <v>40</v>
      </c>
      <c r="G21" s="5" t="s">
        <v>41</v>
      </c>
      <c r="H21" s="5" t="s">
        <v>42</v>
      </c>
      <c r="I21" s="5">
        <v>2</v>
      </c>
      <c r="J21" s="6"/>
      <c r="K21" s="7"/>
    </row>
    <row r="22" spans="1:15" ht="47.25" x14ac:dyDescent="0.3">
      <c r="A22" s="8">
        <v>8</v>
      </c>
      <c r="B22" s="66" t="s">
        <v>43</v>
      </c>
      <c r="C22" s="66"/>
      <c r="D22" s="66"/>
      <c r="E22" s="9" t="s">
        <v>44</v>
      </c>
      <c r="F22" s="9" t="s">
        <v>45</v>
      </c>
      <c r="G22" s="9" t="s">
        <v>46</v>
      </c>
      <c r="H22" s="9" t="s">
        <v>47</v>
      </c>
      <c r="I22" s="9">
        <v>1</v>
      </c>
      <c r="K22" s="10"/>
    </row>
    <row r="23" spans="1:15" ht="47.25" x14ac:dyDescent="0.3">
      <c r="A23" s="11">
        <v>9</v>
      </c>
      <c r="B23" s="54" t="s">
        <v>48</v>
      </c>
      <c r="C23" s="54"/>
      <c r="D23" s="54"/>
      <c r="E23" s="5" t="s">
        <v>49</v>
      </c>
      <c r="F23" s="5" t="s">
        <v>50</v>
      </c>
      <c r="G23" s="5" t="s">
        <v>51</v>
      </c>
      <c r="H23" s="5" t="s">
        <v>52</v>
      </c>
      <c r="I23" s="5">
        <v>1</v>
      </c>
      <c r="J23" s="6"/>
      <c r="K23" s="7"/>
    </row>
    <row r="24" spans="1:15" ht="63" x14ac:dyDescent="0.3">
      <c r="A24" s="8">
        <v>10</v>
      </c>
      <c r="B24" s="66" t="s">
        <v>53</v>
      </c>
      <c r="C24" s="66"/>
      <c r="D24" s="66"/>
      <c r="E24" s="9" t="s">
        <v>54</v>
      </c>
      <c r="F24" s="9" t="s">
        <v>55</v>
      </c>
      <c r="G24" s="9" t="s">
        <v>56</v>
      </c>
      <c r="H24" s="9" t="s">
        <v>57</v>
      </c>
      <c r="I24" s="9">
        <v>2</v>
      </c>
      <c r="K24" s="10"/>
    </row>
    <row r="25" spans="1:15" x14ac:dyDescent="0.3">
      <c r="A25" s="11">
        <v>11</v>
      </c>
      <c r="B25" s="54" t="s">
        <v>58</v>
      </c>
      <c r="C25" s="54"/>
      <c r="D25" s="54"/>
      <c r="E25" s="5" t="s">
        <v>59</v>
      </c>
      <c r="F25" s="5" t="s">
        <v>60</v>
      </c>
      <c r="G25" s="5" t="s">
        <v>61</v>
      </c>
      <c r="H25" s="5" t="s">
        <v>62</v>
      </c>
      <c r="I25" s="5">
        <v>1</v>
      </c>
      <c r="J25" s="6"/>
      <c r="K25" s="7"/>
    </row>
    <row r="26" spans="1:15" ht="47.25" x14ac:dyDescent="0.3">
      <c r="A26" s="67">
        <v>12</v>
      </c>
      <c r="B26" s="66" t="s">
        <v>63</v>
      </c>
      <c r="C26" s="66"/>
      <c r="D26" s="66"/>
      <c r="E26" s="9" t="s">
        <v>64</v>
      </c>
      <c r="F26" s="9" t="s">
        <v>65</v>
      </c>
      <c r="G26" s="9" t="s">
        <v>66</v>
      </c>
      <c r="H26" s="66" t="s">
        <v>52</v>
      </c>
      <c r="I26" s="66" t="s">
        <v>67</v>
      </c>
      <c r="K26" s="10"/>
    </row>
    <row r="27" spans="1:15" ht="47.25" x14ac:dyDescent="0.3">
      <c r="A27" s="67"/>
      <c r="B27" s="66"/>
      <c r="C27" s="66"/>
      <c r="D27" s="66"/>
      <c r="E27" s="9" t="s">
        <v>68</v>
      </c>
      <c r="F27" s="9" t="s">
        <v>69</v>
      </c>
      <c r="G27" s="9" t="s">
        <v>70</v>
      </c>
      <c r="H27" s="66"/>
      <c r="I27" s="66"/>
      <c r="K27" s="10"/>
      <c r="L27" s="34"/>
    </row>
    <row r="28" spans="1:15" ht="31.5" x14ac:dyDescent="0.3">
      <c r="A28" s="67"/>
      <c r="B28" s="66"/>
      <c r="C28" s="66"/>
      <c r="D28" s="66"/>
      <c r="E28" s="9" t="s">
        <v>71</v>
      </c>
      <c r="F28" s="9" t="s">
        <v>118</v>
      </c>
      <c r="G28" s="9" t="s">
        <v>72</v>
      </c>
      <c r="H28" s="66"/>
      <c r="I28" s="66"/>
      <c r="K28" s="10"/>
    </row>
    <row r="29" spans="1:15" ht="47.25" x14ac:dyDescent="0.3">
      <c r="A29" s="65">
        <v>13</v>
      </c>
      <c r="B29" s="54" t="s">
        <v>73</v>
      </c>
      <c r="C29" s="54"/>
      <c r="D29" s="54"/>
      <c r="E29" s="5" t="s">
        <v>64</v>
      </c>
      <c r="F29" s="5" t="s">
        <v>65</v>
      </c>
      <c r="G29" s="5" t="s">
        <v>66</v>
      </c>
      <c r="H29" s="54" t="s">
        <v>115</v>
      </c>
      <c r="I29" s="54" t="s">
        <v>114</v>
      </c>
      <c r="J29" s="6"/>
      <c r="K29" s="7"/>
      <c r="L29" s="34"/>
      <c r="M29" s="34"/>
      <c r="N29" s="34"/>
      <c r="O29" s="34"/>
    </row>
    <row r="30" spans="1:15" ht="47.25" x14ac:dyDescent="0.3">
      <c r="A30" s="65"/>
      <c r="B30" s="54"/>
      <c r="C30" s="54"/>
      <c r="D30" s="54"/>
      <c r="E30" s="5" t="s">
        <v>68</v>
      </c>
      <c r="F30" s="5" t="s">
        <v>69</v>
      </c>
      <c r="G30" s="5" t="s">
        <v>70</v>
      </c>
      <c r="H30" s="54"/>
      <c r="I30" s="54"/>
      <c r="J30" s="6"/>
      <c r="K30" s="7"/>
    </row>
    <row r="31" spans="1:15" ht="47.25" x14ac:dyDescent="0.3">
      <c r="A31" s="65"/>
      <c r="B31" s="54"/>
      <c r="C31" s="54"/>
      <c r="D31" s="54"/>
      <c r="E31" s="5" t="s">
        <v>71</v>
      </c>
      <c r="F31" s="5" t="s">
        <v>74</v>
      </c>
      <c r="G31" s="5" t="s">
        <v>72</v>
      </c>
      <c r="H31" s="54"/>
      <c r="I31" s="54"/>
      <c r="J31" s="6"/>
      <c r="K31" s="7"/>
      <c r="L31" s="34"/>
    </row>
    <row r="32" spans="1:15" x14ac:dyDescent="0.3">
      <c r="A32" s="8">
        <v>14</v>
      </c>
      <c r="B32" s="66" t="s">
        <v>75</v>
      </c>
      <c r="C32" s="66"/>
      <c r="D32" s="66"/>
      <c r="E32" s="9"/>
      <c r="F32" s="9"/>
      <c r="G32" s="9"/>
      <c r="H32" s="9" t="s">
        <v>76</v>
      </c>
      <c r="I32" s="9">
        <v>2</v>
      </c>
      <c r="K32" s="10"/>
    </row>
    <row r="33" spans="1:12" ht="90.75" customHeight="1" x14ac:dyDescent="0.3">
      <c r="A33" s="11">
        <v>15</v>
      </c>
      <c r="B33" s="54" t="s">
        <v>116</v>
      </c>
      <c r="C33" s="54"/>
      <c r="D33" s="54"/>
      <c r="E33" s="5"/>
      <c r="F33" s="5"/>
      <c r="G33" s="5"/>
      <c r="H33" s="5" t="s">
        <v>77</v>
      </c>
      <c r="I33" s="5">
        <v>1</v>
      </c>
      <c r="J33" s="6"/>
      <c r="K33" s="7"/>
      <c r="L33" s="34"/>
    </row>
    <row r="34" spans="1:12" ht="113.25" customHeight="1" thickBot="1" x14ac:dyDescent="0.35">
      <c r="A34" s="12">
        <v>16</v>
      </c>
      <c r="B34" s="68" t="s">
        <v>119</v>
      </c>
      <c r="C34" s="68"/>
      <c r="D34" s="68"/>
      <c r="E34" s="13"/>
      <c r="F34" s="13"/>
      <c r="G34" s="13"/>
      <c r="H34" s="13" t="s">
        <v>78</v>
      </c>
      <c r="I34" s="13">
        <v>1</v>
      </c>
      <c r="J34" s="14"/>
      <c r="K34" s="15"/>
      <c r="L34" s="34"/>
    </row>
  </sheetData>
  <mergeCells count="40">
    <mergeCell ref="B32:D32"/>
    <mergeCell ref="B33:D33"/>
    <mergeCell ref="B34:D34"/>
    <mergeCell ref="H26:H28"/>
    <mergeCell ref="I26:I28"/>
    <mergeCell ref="A29:A31"/>
    <mergeCell ref="B29:D31"/>
    <mergeCell ref="H29:H31"/>
    <mergeCell ref="I29:I31"/>
    <mergeCell ref="B22:D22"/>
    <mergeCell ref="B23:D23"/>
    <mergeCell ref="B24:D24"/>
    <mergeCell ref="B25:D25"/>
    <mergeCell ref="A26:A28"/>
    <mergeCell ref="B26:D28"/>
    <mergeCell ref="B21:D21"/>
    <mergeCell ref="C9:E9"/>
    <mergeCell ref="C10:E10"/>
    <mergeCell ref="A11:J11"/>
    <mergeCell ref="B13:D13"/>
    <mergeCell ref="E13:G13"/>
    <mergeCell ref="A14:A15"/>
    <mergeCell ref="B14:D15"/>
    <mergeCell ref="H14:H15"/>
    <mergeCell ref="I14:I15"/>
    <mergeCell ref="B16:D16"/>
    <mergeCell ref="B17:D17"/>
    <mergeCell ref="B18:D18"/>
    <mergeCell ref="B19:D19"/>
    <mergeCell ref="B20:D20"/>
    <mergeCell ref="A1:K3"/>
    <mergeCell ref="A4:K7"/>
    <mergeCell ref="L4:L7"/>
    <mergeCell ref="A8:A10"/>
    <mergeCell ref="B8:B10"/>
    <mergeCell ref="C8:E8"/>
    <mergeCell ref="F8:F10"/>
    <mergeCell ref="G8:H10"/>
    <mergeCell ref="I8:J10"/>
    <mergeCell ref="K8:K10"/>
  </mergeCells>
  <pageMargins left="0.7" right="0.7" top="0.75" bottom="0.75" header="0.3" footer="0.3"/>
  <pageSetup paperSize="9" scale="60" orientation="portrait" r:id="rId1"/>
  <colBreaks count="1" manualBreakCount="1">
    <brk id="11" max="3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view="pageBreakPreview" topLeftCell="A11" zoomScale="60" zoomScaleNormal="100" workbookViewId="0">
      <selection activeCell="J24" sqref="J24"/>
    </sheetView>
  </sheetViews>
  <sheetFormatPr defaultRowHeight="17.25" x14ac:dyDescent="0.3"/>
  <cols>
    <col min="1" max="1" width="8.88671875" style="16"/>
    <col min="4" max="4" width="17.33203125" customWidth="1"/>
    <col min="11" max="11" width="11.6640625" style="19" customWidth="1"/>
    <col min="12" max="12" width="47.77734375" customWidth="1"/>
  </cols>
  <sheetData>
    <row r="1" spans="1:13" x14ac:dyDescent="0.3">
      <c r="A1" s="73" t="s">
        <v>79</v>
      </c>
      <c r="B1" s="74"/>
      <c r="C1" s="74"/>
      <c r="D1" s="74"/>
      <c r="E1" s="74"/>
      <c r="F1" s="74"/>
      <c r="G1" s="74"/>
      <c r="H1" s="74"/>
      <c r="I1" s="74"/>
      <c r="J1" s="74"/>
      <c r="K1" s="75"/>
    </row>
    <row r="2" spans="1:13" x14ac:dyDescent="0.3">
      <c r="A2" s="76"/>
      <c r="B2" s="77"/>
      <c r="C2" s="77"/>
      <c r="D2" s="77"/>
      <c r="E2" s="77"/>
      <c r="F2" s="77"/>
      <c r="G2" s="77"/>
      <c r="H2" s="77"/>
      <c r="I2" s="77"/>
      <c r="J2" s="77"/>
      <c r="K2" s="78"/>
      <c r="L2" s="69"/>
    </row>
    <row r="3" spans="1:13" x14ac:dyDescent="0.3">
      <c r="A3" s="28" t="s">
        <v>8</v>
      </c>
      <c r="B3" s="79" t="s">
        <v>9</v>
      </c>
      <c r="C3" s="79"/>
      <c r="D3" s="79"/>
      <c r="E3" s="29" t="s">
        <v>80</v>
      </c>
      <c r="F3" s="29" t="s">
        <v>81</v>
      </c>
      <c r="G3" s="29" t="s">
        <v>82</v>
      </c>
      <c r="H3" s="29" t="s">
        <v>83</v>
      </c>
      <c r="I3" s="29"/>
      <c r="J3" s="29"/>
      <c r="K3" s="30" t="s">
        <v>14</v>
      </c>
      <c r="L3" s="69"/>
    </row>
    <row r="4" spans="1:13" ht="127.5" customHeight="1" x14ac:dyDescent="0.3">
      <c r="A4" s="26">
        <v>1</v>
      </c>
      <c r="B4" s="70" t="s">
        <v>120</v>
      </c>
      <c r="C4" s="70"/>
      <c r="D4" s="70"/>
      <c r="E4" s="23"/>
      <c r="F4" s="23"/>
      <c r="G4" s="23"/>
      <c r="H4" s="23"/>
      <c r="I4" s="23"/>
      <c r="J4" s="23"/>
      <c r="K4" s="24"/>
      <c r="L4" s="32"/>
      <c r="M4" s="36"/>
    </row>
    <row r="5" spans="1:13" x14ac:dyDescent="0.3">
      <c r="A5" s="27"/>
      <c r="B5" s="23"/>
      <c r="C5" s="23"/>
      <c r="D5" s="23"/>
      <c r="E5" s="23">
        <v>2</v>
      </c>
      <c r="F5" s="23">
        <v>10</v>
      </c>
      <c r="G5" s="23"/>
      <c r="H5" s="23">
        <v>10</v>
      </c>
      <c r="I5" s="23">
        <f>PRODUCT(E5:H5)</f>
        <v>200</v>
      </c>
      <c r="J5" s="23" t="s">
        <v>85</v>
      </c>
      <c r="K5" s="24"/>
    </row>
    <row r="6" spans="1:13" x14ac:dyDescent="0.3">
      <c r="A6" s="27"/>
      <c r="B6" s="23"/>
      <c r="C6" s="23"/>
      <c r="D6" s="23"/>
      <c r="E6" s="23">
        <v>2</v>
      </c>
      <c r="F6" s="23">
        <v>12</v>
      </c>
      <c r="G6" s="23"/>
      <c r="H6" s="23">
        <v>10</v>
      </c>
      <c r="I6" s="23">
        <f>PRODUCT(E6:H6)</f>
        <v>240</v>
      </c>
      <c r="J6" s="23" t="s">
        <v>85</v>
      </c>
      <c r="K6" s="24"/>
      <c r="L6" s="33"/>
    </row>
    <row r="7" spans="1:13" x14ac:dyDescent="0.3">
      <c r="A7" s="27"/>
      <c r="B7" s="23"/>
      <c r="C7" s="23"/>
      <c r="D7" s="23"/>
      <c r="E7" s="23">
        <v>1</v>
      </c>
      <c r="F7" s="23">
        <v>16</v>
      </c>
      <c r="G7" s="23">
        <v>14</v>
      </c>
      <c r="H7" s="23"/>
      <c r="I7" s="23">
        <f>PRODUCT(E7:H7)</f>
        <v>224</v>
      </c>
      <c r="J7" s="23" t="s">
        <v>85</v>
      </c>
      <c r="K7" s="24"/>
      <c r="L7" s="33"/>
    </row>
    <row r="8" spans="1:13" x14ac:dyDescent="0.3">
      <c r="A8" s="27"/>
      <c r="B8" s="23"/>
      <c r="C8" s="23"/>
      <c r="D8" s="23"/>
      <c r="E8" s="23"/>
      <c r="F8" s="23"/>
      <c r="G8" s="23"/>
      <c r="H8" s="23" t="s">
        <v>84</v>
      </c>
      <c r="I8" s="23">
        <f>SUM(I5:I7)</f>
        <v>664</v>
      </c>
      <c r="J8" s="23" t="s">
        <v>85</v>
      </c>
      <c r="K8" s="24"/>
      <c r="L8" s="33"/>
    </row>
    <row r="9" spans="1:13" x14ac:dyDescent="0.3">
      <c r="A9" s="27"/>
      <c r="B9" s="23"/>
      <c r="C9" s="23"/>
      <c r="D9" s="23"/>
      <c r="E9" s="23"/>
      <c r="F9" s="23"/>
      <c r="G9" s="23"/>
      <c r="H9" s="23" t="s">
        <v>86</v>
      </c>
      <c r="I9" s="23"/>
      <c r="J9" s="23" t="s">
        <v>87</v>
      </c>
      <c r="K9" s="24"/>
      <c r="L9" s="33"/>
    </row>
    <row r="10" spans="1:13" ht="104.25" customHeight="1" x14ac:dyDescent="0.3">
      <c r="A10" s="17">
        <v>2</v>
      </c>
      <c r="B10" s="72" t="s">
        <v>121</v>
      </c>
      <c r="C10" s="72"/>
      <c r="D10" s="72"/>
      <c r="L10" s="32"/>
      <c r="M10" s="36"/>
    </row>
    <row r="11" spans="1:13" x14ac:dyDescent="0.3">
      <c r="E11">
        <v>4</v>
      </c>
      <c r="F11">
        <v>10</v>
      </c>
      <c r="H11">
        <v>10</v>
      </c>
      <c r="I11">
        <f>PRODUCT(E11:H11)</f>
        <v>400</v>
      </c>
      <c r="J11" t="s">
        <v>85</v>
      </c>
      <c r="L11" s="33"/>
    </row>
    <row r="12" spans="1:13" x14ac:dyDescent="0.3">
      <c r="E12">
        <v>4</v>
      </c>
      <c r="F12">
        <v>12</v>
      </c>
      <c r="H12">
        <v>10</v>
      </c>
      <c r="I12">
        <f>PRODUCT(E12:H12)</f>
        <v>480</v>
      </c>
      <c r="J12" t="s">
        <v>85</v>
      </c>
      <c r="L12" s="33"/>
    </row>
    <row r="13" spans="1:13" x14ac:dyDescent="0.3">
      <c r="E13">
        <v>2</v>
      </c>
      <c r="F13">
        <v>16</v>
      </c>
      <c r="G13">
        <v>14</v>
      </c>
      <c r="I13">
        <f>PRODUCT(E13:H13)</f>
        <v>448</v>
      </c>
      <c r="J13" t="s">
        <v>85</v>
      </c>
      <c r="L13" s="33"/>
    </row>
    <row r="14" spans="1:13" x14ac:dyDescent="0.3">
      <c r="H14" t="s">
        <v>84</v>
      </c>
      <c r="I14">
        <f>SUM(I11:I13)</f>
        <v>1328</v>
      </c>
      <c r="J14" t="s">
        <v>85</v>
      </c>
      <c r="L14" s="33"/>
    </row>
    <row r="15" spans="1:13" x14ac:dyDescent="0.3">
      <c r="H15" t="s">
        <v>86</v>
      </c>
      <c r="J15" t="s">
        <v>87</v>
      </c>
      <c r="L15" s="33"/>
    </row>
    <row r="16" spans="1:13" ht="41.25" customHeight="1" x14ac:dyDescent="0.3">
      <c r="A16" s="26">
        <v>3</v>
      </c>
      <c r="B16" s="70" t="s">
        <v>88</v>
      </c>
      <c r="C16" s="70"/>
      <c r="D16" s="70"/>
      <c r="E16" s="23"/>
      <c r="F16" s="23"/>
      <c r="G16" s="23"/>
      <c r="H16" s="23"/>
      <c r="I16" s="23"/>
      <c r="J16" s="23"/>
      <c r="K16" s="24"/>
      <c r="L16" s="33"/>
    </row>
    <row r="17" spans="1:12" x14ac:dyDescent="0.3">
      <c r="A17" s="27"/>
      <c r="B17" s="23"/>
      <c r="C17" s="23"/>
      <c r="D17" s="23"/>
      <c r="E17" s="23">
        <v>1</v>
      </c>
      <c r="F17" s="23">
        <v>100</v>
      </c>
      <c r="G17" s="23"/>
      <c r="H17" s="23"/>
      <c r="I17" s="23">
        <v>100</v>
      </c>
      <c r="J17" s="23" t="s">
        <v>89</v>
      </c>
      <c r="K17" s="24"/>
      <c r="L17" s="33"/>
    </row>
    <row r="18" spans="1:12" x14ac:dyDescent="0.3">
      <c r="A18" s="27"/>
      <c r="B18" s="23"/>
      <c r="C18" s="23"/>
      <c r="D18" s="23"/>
      <c r="E18" s="23"/>
      <c r="F18" s="23"/>
      <c r="G18" s="23"/>
      <c r="H18" s="23" t="s">
        <v>84</v>
      </c>
      <c r="I18" s="23">
        <f>I17</f>
        <v>100</v>
      </c>
      <c r="J18" s="23" t="s">
        <v>89</v>
      </c>
      <c r="K18" s="24"/>
      <c r="L18" s="33"/>
    </row>
    <row r="19" spans="1:12" x14ac:dyDescent="0.3">
      <c r="A19" s="27"/>
      <c r="B19" s="23"/>
      <c r="C19" s="23"/>
      <c r="D19" s="23"/>
      <c r="E19" s="23"/>
      <c r="F19" s="23"/>
      <c r="G19" s="23"/>
      <c r="H19" s="23" t="s">
        <v>86</v>
      </c>
      <c r="I19" s="23"/>
      <c r="J19" s="23" t="s">
        <v>90</v>
      </c>
      <c r="K19" s="24"/>
      <c r="L19" s="33"/>
    </row>
    <row r="20" spans="1:12" ht="36" customHeight="1" x14ac:dyDescent="0.3">
      <c r="A20" s="17">
        <v>4</v>
      </c>
      <c r="B20" s="72" t="s">
        <v>91</v>
      </c>
      <c r="C20" s="72"/>
      <c r="D20" s="72"/>
      <c r="L20" s="33"/>
    </row>
    <row r="21" spans="1:12" x14ac:dyDescent="0.3">
      <c r="E21">
        <v>1</v>
      </c>
      <c r="F21">
        <v>20</v>
      </c>
      <c r="I21">
        <v>20</v>
      </c>
      <c r="J21" t="s">
        <v>89</v>
      </c>
      <c r="L21" s="33"/>
    </row>
    <row r="22" spans="1:12" x14ac:dyDescent="0.3">
      <c r="H22" t="s">
        <v>84</v>
      </c>
      <c r="I22">
        <f>I21</f>
        <v>20</v>
      </c>
      <c r="J22" t="s">
        <v>89</v>
      </c>
      <c r="L22" s="33"/>
    </row>
    <row r="23" spans="1:12" x14ac:dyDescent="0.3">
      <c r="H23" t="s">
        <v>86</v>
      </c>
      <c r="J23" t="s">
        <v>90</v>
      </c>
      <c r="L23" s="33"/>
    </row>
    <row r="24" spans="1:12" ht="60" customHeight="1" x14ac:dyDescent="0.3">
      <c r="A24" s="26">
        <v>5</v>
      </c>
      <c r="B24" s="70" t="s">
        <v>93</v>
      </c>
      <c r="C24" s="70"/>
      <c r="D24" s="70"/>
      <c r="E24" s="23"/>
      <c r="F24" s="23"/>
      <c r="G24" s="23"/>
      <c r="H24" s="23"/>
      <c r="I24" s="23"/>
      <c r="J24" s="23"/>
      <c r="K24" s="24"/>
      <c r="L24" s="33"/>
    </row>
    <row r="25" spans="1:12" x14ac:dyDescent="0.3">
      <c r="A25" s="27"/>
      <c r="B25" s="23"/>
      <c r="C25" s="23"/>
      <c r="D25" s="23"/>
      <c r="E25" s="23">
        <v>2</v>
      </c>
      <c r="F25" s="23"/>
      <c r="G25" s="23"/>
      <c r="H25" s="23"/>
      <c r="I25" s="23">
        <f>E25</f>
        <v>2</v>
      </c>
      <c r="J25" s="23" t="s">
        <v>92</v>
      </c>
      <c r="K25" s="24"/>
      <c r="L25" s="33"/>
    </row>
    <row r="26" spans="1:12" x14ac:dyDescent="0.3">
      <c r="A26" s="27"/>
      <c r="B26" s="23"/>
      <c r="C26" s="23"/>
      <c r="D26" s="23"/>
      <c r="E26" s="23"/>
      <c r="F26" s="23"/>
      <c r="G26" s="23"/>
      <c r="H26" s="23" t="s">
        <v>86</v>
      </c>
      <c r="I26" s="23"/>
      <c r="J26" s="23" t="s">
        <v>94</v>
      </c>
      <c r="K26" s="24"/>
      <c r="L26" s="33"/>
    </row>
    <row r="27" spans="1:12" ht="76.5" customHeight="1" x14ac:dyDescent="0.3">
      <c r="A27" s="17">
        <v>6</v>
      </c>
      <c r="B27" s="72" t="s">
        <v>95</v>
      </c>
      <c r="C27" s="72"/>
      <c r="D27" s="72"/>
      <c r="L27" s="33"/>
    </row>
    <row r="28" spans="1:12" x14ac:dyDescent="0.3">
      <c r="E28">
        <v>4</v>
      </c>
      <c r="I28">
        <f>E28</f>
        <v>4</v>
      </c>
      <c r="J28" t="s">
        <v>92</v>
      </c>
      <c r="L28" s="33"/>
    </row>
    <row r="29" spans="1:12" x14ac:dyDescent="0.3">
      <c r="H29" t="s">
        <v>86</v>
      </c>
      <c r="J29" t="s">
        <v>94</v>
      </c>
      <c r="L29" s="33"/>
    </row>
    <row r="30" spans="1:12" x14ac:dyDescent="0.3">
      <c r="A30" s="71" t="s">
        <v>84</v>
      </c>
      <c r="B30" s="71"/>
      <c r="C30" s="71"/>
      <c r="D30" s="71"/>
      <c r="E30" s="71"/>
      <c r="F30" s="71"/>
      <c r="G30" s="71"/>
      <c r="H30" s="71"/>
      <c r="I30" s="71"/>
      <c r="J30" s="71"/>
      <c r="K30" s="20">
        <f>SUM(K4:K29)</f>
        <v>0</v>
      </c>
      <c r="L30" s="33"/>
    </row>
  </sheetData>
  <mergeCells count="10">
    <mergeCell ref="L2:L3"/>
    <mergeCell ref="B24:D24"/>
    <mergeCell ref="A30:J30"/>
    <mergeCell ref="B27:D27"/>
    <mergeCell ref="A1:K2"/>
    <mergeCell ref="B3:D3"/>
    <mergeCell ref="B4:D4"/>
    <mergeCell ref="B10:D10"/>
    <mergeCell ref="B16:D16"/>
    <mergeCell ref="B20:D20"/>
  </mergeCells>
  <pageMargins left="0.7" right="0.7" top="0.75" bottom="0.75" header="0.3" footer="0.3"/>
  <pageSetup paperSize="9"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view="pageBreakPreview" zoomScale="60" zoomScaleNormal="100" workbookViewId="0">
      <selection activeCell="I8" sqref="I8"/>
    </sheetView>
  </sheetViews>
  <sheetFormatPr defaultRowHeight="17.25" x14ac:dyDescent="0.3"/>
  <cols>
    <col min="11" max="11" width="13.6640625" bestFit="1" customWidth="1"/>
  </cols>
  <sheetData>
    <row r="1" spans="1:11" x14ac:dyDescent="0.3">
      <c r="A1" s="47" t="s">
        <v>101</v>
      </c>
      <c r="B1" s="48"/>
      <c r="C1" s="48"/>
      <c r="D1" s="48"/>
      <c r="E1" s="48"/>
      <c r="F1" s="48"/>
      <c r="G1" s="48"/>
      <c r="H1" s="48"/>
      <c r="I1" s="48"/>
      <c r="J1" s="48"/>
      <c r="K1" s="49"/>
    </row>
    <row r="2" spans="1:11" x14ac:dyDescent="0.3">
      <c r="A2" s="50"/>
      <c r="B2" s="51"/>
      <c r="C2" s="51"/>
      <c r="D2" s="51"/>
      <c r="E2" s="51"/>
      <c r="F2" s="51"/>
      <c r="G2" s="51"/>
      <c r="H2" s="51"/>
      <c r="I2" s="51"/>
      <c r="J2" s="51"/>
      <c r="K2" s="52"/>
    </row>
    <row r="3" spans="1:11" ht="58.5" customHeight="1" x14ac:dyDescent="0.3">
      <c r="A3" s="23">
        <v>1</v>
      </c>
      <c r="B3" s="70" t="s">
        <v>88</v>
      </c>
      <c r="C3" s="70"/>
      <c r="D3" s="70"/>
      <c r="E3" s="23"/>
      <c r="F3" s="23"/>
      <c r="G3" s="23"/>
      <c r="H3" s="23"/>
      <c r="I3" s="23"/>
      <c r="J3" s="23"/>
      <c r="K3" s="23"/>
    </row>
    <row r="4" spans="1:11" x14ac:dyDescent="0.3">
      <c r="A4" s="23"/>
      <c r="B4" s="23"/>
      <c r="C4" s="23"/>
      <c r="D4" s="23"/>
      <c r="E4" s="23">
        <v>1</v>
      </c>
      <c r="F4" s="23"/>
      <c r="G4" s="23"/>
      <c r="H4" s="23"/>
      <c r="I4" s="23">
        <v>100</v>
      </c>
      <c r="J4" s="23" t="s">
        <v>89</v>
      </c>
      <c r="K4" s="23"/>
    </row>
    <row r="5" spans="1:11" x14ac:dyDescent="0.3">
      <c r="A5" s="23"/>
      <c r="B5" s="23"/>
      <c r="C5" s="23"/>
      <c r="D5" s="23"/>
      <c r="E5" s="23"/>
      <c r="F5" s="23"/>
      <c r="G5" s="23"/>
      <c r="H5" s="23" t="s">
        <v>86</v>
      </c>
      <c r="I5" s="23"/>
      <c r="J5" s="23" t="s">
        <v>90</v>
      </c>
      <c r="K5" s="23"/>
    </row>
    <row r="6" spans="1:11" ht="53.25" customHeight="1" x14ac:dyDescent="0.3">
      <c r="A6">
        <v>2</v>
      </c>
      <c r="B6" s="72" t="s">
        <v>91</v>
      </c>
      <c r="C6" s="72"/>
      <c r="D6" s="72"/>
    </row>
    <row r="7" spans="1:11" x14ac:dyDescent="0.3">
      <c r="E7">
        <v>1</v>
      </c>
      <c r="I7">
        <v>20</v>
      </c>
      <c r="J7" t="s">
        <v>89</v>
      </c>
    </row>
    <row r="8" spans="1:11" x14ac:dyDescent="0.3">
      <c r="H8" t="s">
        <v>86</v>
      </c>
      <c r="J8" t="s">
        <v>90</v>
      </c>
    </row>
    <row r="9" spans="1:11" ht="69.75" customHeight="1" x14ac:dyDescent="0.3">
      <c r="A9" s="23">
        <v>3</v>
      </c>
      <c r="B9" s="70" t="s">
        <v>93</v>
      </c>
      <c r="C9" s="70"/>
      <c r="D9" s="70"/>
      <c r="E9" s="23"/>
      <c r="F9" s="23"/>
      <c r="G9" s="23"/>
      <c r="H9" s="23"/>
      <c r="I9" s="23"/>
      <c r="J9" s="23"/>
      <c r="K9" s="23"/>
    </row>
    <row r="10" spans="1:11" x14ac:dyDescent="0.3">
      <c r="A10" s="23"/>
      <c r="B10" s="23"/>
      <c r="C10" s="23"/>
      <c r="D10" s="23"/>
      <c r="E10" s="23">
        <v>2</v>
      </c>
      <c r="F10" s="23"/>
      <c r="G10" s="23"/>
      <c r="H10" s="23"/>
      <c r="I10" s="23">
        <v>2</v>
      </c>
      <c r="J10" s="23" t="s">
        <v>92</v>
      </c>
      <c r="K10" s="23"/>
    </row>
    <row r="11" spans="1:11" x14ac:dyDescent="0.3">
      <c r="A11" s="23"/>
      <c r="B11" s="23"/>
      <c r="C11" s="23"/>
      <c r="D11" s="23"/>
      <c r="E11" s="23"/>
      <c r="F11" s="23"/>
      <c r="G11" s="23"/>
      <c r="H11" s="23" t="s">
        <v>86</v>
      </c>
      <c r="I11" s="23"/>
      <c r="J11" s="23" t="s">
        <v>94</v>
      </c>
      <c r="K11" s="23"/>
    </row>
    <row r="12" spans="1:11" ht="74.25" customHeight="1" x14ac:dyDescent="0.3">
      <c r="A12">
        <v>4</v>
      </c>
      <c r="B12" s="72" t="s">
        <v>95</v>
      </c>
      <c r="C12" s="72"/>
      <c r="D12" s="72"/>
    </row>
    <row r="13" spans="1:11" x14ac:dyDescent="0.3">
      <c r="E13">
        <v>4</v>
      </c>
      <c r="I13">
        <v>4</v>
      </c>
      <c r="J13" t="s">
        <v>92</v>
      </c>
    </row>
    <row r="14" spans="1:11" x14ac:dyDescent="0.3">
      <c r="H14" t="s">
        <v>86</v>
      </c>
      <c r="J14" t="s">
        <v>94</v>
      </c>
    </row>
    <row r="15" spans="1:11" x14ac:dyDescent="0.3">
      <c r="A15" s="71" t="s">
        <v>84</v>
      </c>
      <c r="B15" s="71"/>
      <c r="C15" s="71"/>
      <c r="D15" s="71"/>
      <c r="E15" s="71"/>
      <c r="F15" s="71"/>
      <c r="G15" s="71"/>
      <c r="H15" s="71"/>
      <c r="I15" s="71"/>
      <c r="J15" s="71"/>
      <c r="K15" s="20">
        <f>SUM(K3:K14)</f>
        <v>0</v>
      </c>
    </row>
  </sheetData>
  <mergeCells count="6">
    <mergeCell ref="B3:D3"/>
    <mergeCell ref="A1:K2"/>
    <mergeCell ref="B6:D6"/>
    <mergeCell ref="B9:D9"/>
    <mergeCell ref="A15:J15"/>
    <mergeCell ref="B12:D12"/>
  </mergeCell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Summary</vt:lpstr>
      <vt:lpstr>Filtration Plant BOQ</vt:lpstr>
      <vt:lpstr>Fiber Glass Room + Fittings</vt:lpstr>
      <vt:lpstr>School Connections</vt:lpstr>
      <vt:lpstr>'Fiber Glass Room + Fittings'!Print_Area</vt:lpstr>
      <vt:lpstr>'Filtration Plant BOQ'!Print_Area</vt:lpstr>
      <vt:lpstr>Summary!Print_Area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HP</cp:lastModifiedBy>
  <cp:lastPrinted>2021-02-01T08:15:03Z</cp:lastPrinted>
  <dcterms:created xsi:type="dcterms:W3CDTF">2021-01-11T09:46:29Z</dcterms:created>
  <dcterms:modified xsi:type="dcterms:W3CDTF">2021-02-04T05:19:54Z</dcterms:modified>
</cp:coreProperties>
</file>